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apel\Downloads\"/>
    </mc:Choice>
  </mc:AlternateContent>
  <xr:revisionPtr revIDLastSave="0" documentId="13_ncr:1_{5D44BD44-8DA0-4741-8F31-7EC9CA8DD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F_VELO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3" i="1"/>
  <c r="D4" i="1"/>
  <c r="D5" i="1"/>
  <c r="D6" i="1"/>
  <c r="D7" i="1"/>
  <c r="D8" i="1"/>
  <c r="D9" i="1"/>
  <c r="D10" i="1"/>
  <c r="D11" i="1"/>
  <c r="D12" i="1"/>
  <c r="D13" i="1"/>
  <c r="D14" i="1"/>
  <c r="D16" i="1"/>
  <c r="D17" i="1"/>
  <c r="D18" i="1"/>
  <c r="D19" i="1"/>
  <c r="D20" i="1"/>
  <c r="D21" i="1"/>
  <c r="D22" i="1"/>
  <c r="D23" i="1"/>
  <c r="D24" i="1"/>
  <c r="D25" i="1"/>
  <c r="D2" i="1"/>
</calcChain>
</file>

<file path=xl/sharedStrings.xml><?xml version="1.0" encoding="utf-8"?>
<sst xmlns="http://schemas.openxmlformats.org/spreadsheetml/2006/main" count="152" uniqueCount="122">
  <si>
    <t>Niveau</t>
  </si>
  <si>
    <t>Qtés</t>
  </si>
  <si>
    <t>Désignation</t>
  </si>
  <si>
    <t>Révision</t>
  </si>
  <si>
    <t>1</t>
  </si>
  <si>
    <t>A</t>
  </si>
  <si>
    <t>1.1</t>
  </si>
  <si>
    <t>1.2</t>
  </si>
  <si>
    <t>1.3</t>
  </si>
  <si>
    <t>1.4</t>
  </si>
  <si>
    <t>1.5</t>
  </si>
  <si>
    <t>1.6</t>
  </si>
  <si>
    <t>1.1.1</t>
  </si>
  <si>
    <t>1.1.2</t>
  </si>
  <si>
    <t>Code</t>
  </si>
  <si>
    <t>1.1.3</t>
  </si>
  <si>
    <t>1.1.4</t>
  </si>
  <si>
    <t>1.1.4.1</t>
  </si>
  <si>
    <t>1.1.4.2</t>
  </si>
  <si>
    <t>1.1.5</t>
  </si>
  <si>
    <t>1.1.6</t>
  </si>
  <si>
    <t>1.1.7</t>
  </si>
  <si>
    <t>1.2.1</t>
  </si>
  <si>
    <t>1.2.2</t>
  </si>
  <si>
    <t>1.1.3.1</t>
  </si>
  <si>
    <t>1.1.3.2</t>
  </si>
  <si>
    <t>1.4.1</t>
  </si>
  <si>
    <t>1.4.3</t>
  </si>
  <si>
    <t>Boitier de pédalier</t>
  </si>
  <si>
    <t>Plan</t>
  </si>
  <si>
    <t>Repère plan</t>
  </si>
  <si>
    <t>Date de révision</t>
  </si>
  <si>
    <t>Base de cadre</t>
  </si>
  <si>
    <t>Vélo de course standard</t>
  </si>
  <si>
    <t>Cadre de vélo de course</t>
  </si>
  <si>
    <t>Tube supérieur</t>
  </si>
  <si>
    <t>Tube directionnel</t>
  </si>
  <si>
    <t>Tube de selle</t>
  </si>
  <si>
    <t>Tige de selle</t>
  </si>
  <si>
    <t>Selle</t>
  </si>
  <si>
    <t>Dérailleur</t>
  </si>
  <si>
    <t>Pédales</t>
  </si>
  <si>
    <t>Bloc vitesses</t>
  </si>
  <si>
    <t>Tube oblique</t>
  </si>
  <si>
    <t>Fourche</t>
  </si>
  <si>
    <t>Kit roue avant</t>
  </si>
  <si>
    <t>Kit roue arrière</t>
  </si>
  <si>
    <t>Bloc roues</t>
  </si>
  <si>
    <t>Bloc guidon</t>
  </si>
  <si>
    <t>Bloc freins</t>
  </si>
  <si>
    <t>Etriers de freins</t>
  </si>
  <si>
    <t>Cables de freins</t>
  </si>
  <si>
    <t>Poignées de freins</t>
  </si>
  <si>
    <t>Bloc transmission</t>
  </si>
  <si>
    <t>Kit peintures vélo de course</t>
  </si>
  <si>
    <t>C</t>
  </si>
  <si>
    <t>F</t>
  </si>
  <si>
    <t>E</t>
  </si>
  <si>
    <t>B</t>
  </si>
  <si>
    <t>D</t>
  </si>
  <si>
    <t>H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</si>
  <si>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</si>
  <si>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</si>
  <si>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</si>
  <si>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</si>
  <si>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</si>
  <si>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</si>
  <si>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</si>
  <si>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</si>
  <si>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</si>
  <si>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</si>
  <si>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</si>
  <si>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</si>
  <si>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</si>
  <si>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</si>
  <si>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</si>
  <si>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</si>
  <si>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</si>
  <si>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</si>
  <si>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</si>
  <si>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</si>
  <si>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</si>
  <si>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</si>
  <si>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</si>
  <si>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</si>
  <si>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MF_VELO01</t>
  </si>
  <si>
    <t>MF_CADRE01</t>
  </si>
  <si>
    <t>MF_SELLE01</t>
  </si>
  <si>
    <t>MF_BOITIER01</t>
  </si>
  <si>
    <t>MF_DERAIL01</t>
  </si>
  <si>
    <t>MF_PEDALES01</t>
  </si>
  <si>
    <t>MF_BLOCVIT01</t>
  </si>
  <si>
    <t>MF_FOURCHE01</t>
  </si>
  <si>
    <t>MF_BASE01</t>
  </si>
  <si>
    <t>MF_ROUES01</t>
  </si>
  <si>
    <t>MF_ROUEAV01</t>
  </si>
  <si>
    <t>MF_ROUEAR01</t>
  </si>
  <si>
    <t>MF_ETRIER01</t>
  </si>
  <si>
    <t>MF_CABLFR01</t>
  </si>
  <si>
    <t>MF_POIGNFR01</t>
  </si>
  <si>
    <t>MF_TUBE-SUP01</t>
  </si>
  <si>
    <t>MF_TUBE-DIR01</t>
  </si>
  <si>
    <t>MF_TUBE-SEL01</t>
  </si>
  <si>
    <t>MF_TIGE-SEL01</t>
  </si>
  <si>
    <t>MF_TUBE-OBL01</t>
  </si>
  <si>
    <t>MF_BLOC-GUID01</t>
  </si>
  <si>
    <t>MF_BLOC-FR01</t>
  </si>
  <si>
    <t>MF_BLOC-TRANSMI01</t>
  </si>
  <si>
    <t>MF_KIT-PEINT01</t>
  </si>
  <si>
    <t>2022-07-01</t>
  </si>
  <si>
    <t>2021-11-14</t>
  </si>
  <si>
    <t>2022-05-30</t>
  </si>
  <si>
    <t>2022-11-03</t>
  </si>
  <si>
    <t>2022-11-30</t>
  </si>
  <si>
    <t>2022-02-24</t>
  </si>
  <si>
    <t>2022-02-25</t>
  </si>
  <si>
    <t>2022-04-26</t>
  </si>
  <si>
    <t>2022-05-17</t>
  </si>
  <si>
    <t>2021-12-12</t>
  </si>
  <si>
    <t>1.1.4.4</t>
  </si>
  <si>
    <t>1.4.4</t>
  </si>
  <si>
    <t>2022-10-24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</si>
</sst>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Fill="1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te" xfId="31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25"/>
  <sheetViews>
    <sheetView tabSelected="1" zoomScale="85" zoomScaleNormal="85" workbookViewId="0">
      <selection activeCell="D9" sqref="D9"/>
    </sheetView>
  </sheetViews>
  <sheetFormatPr baseColWidth="10" defaultRowHeight="15" x14ac:dyDescent="0.25"/>
  <cols>
    <col min="1" max="1" width="7.28515625" bestFit="1" customWidth="1"/>
    <col min="2" max="2" width="67.7109375" bestFit="1" customWidth="1"/>
    <col min="3" max="3" width="5.140625" bestFit="1" customWidth="1"/>
    <col min="4" max="4" width="76.5703125" bestFit="1" customWidth="1"/>
    <col min="5" max="5" width="34.140625" bestFit="1" customWidth="1"/>
    <col min="6" max="6" width="23.7109375" bestFit="1" customWidth="1"/>
    <col min="7" max="7" width="8.5703125" bestFit="1" customWidth="1"/>
  </cols>
  <sheetData>
    <row r="1" spans="1:9" x14ac:dyDescent="0.25">
      <c r="A1" s="1" t="s">
        <v>0</v>
      </c>
      <c r="B1" t="s">
        <v>14</v>
      </c>
      <c r="C1" t="s">
        <v>1</v>
      </c>
      <c r="D1" t="s">
        <v>29</v>
      </c>
      <c r="E1" t="s">
        <v>2</v>
      </c>
      <c r="F1" t="s">
        <v>30</v>
      </c>
      <c r="G1" t="s">
        <v>3</v>
      </c>
      <c r="H1" t="s">
        <v>31</v>
      </c>
    </row>
    <row r="2" spans="1:9" x14ac:dyDescent="0.25">
      <c r="A2" t="s">
        <v>4</v>
      </c>
      <c r="B2" s="4" t="s">
        <v>85</v>
      </c>
      <c r="C2">
        <v>1</v>
      </c>
      <c r="D2" t="str">
        <f>_xlfn.CONCAT(B2,".SLDASM")</f>
        <v>MF_VELO01.SLDASM</v>
      </c>
      <c r="E2" t="s">
        <v>33</v>
      </c>
      <c r="F2" s="1" t="s">
        <v>61</v>
      </c>
      <c r="G2" t="s">
        <v>5</v>
      </c>
      <c r="H2" s="1" t="s">
        <v>109</v>
      </c>
      <c r="I2" s="3"/>
    </row>
    <row r="3" spans="1:9" x14ac:dyDescent="0.25">
      <c r="A3" t="s">
        <v>6</v>
      </c>
      <c r="B3" s="4" t="s">
        <v>86</v>
      </c>
      <c r="C3">
        <v>10</v>
      </c>
      <c r="D3" t="str">
        <f t="shared" ref="D3:D25" si="0">_xlfn.CONCAT(B3,".SLDASM")</f>
        <v>MF_CADRE01.SLDASM</v>
      </c>
      <c r="E3" t="s">
        <v>34</v>
      </c>
      <c r="F3" s="1" t="s">
        <v>62</v>
      </c>
      <c r="G3" t="s">
        <v>58</v>
      </c>
      <c r="H3" s="1" t="s">
        <v>121</v>
      </c>
      <c r="I3" s="3"/>
    </row>
    <row r="4" spans="1:9" x14ac:dyDescent="0.25">
      <c r="A4" t="s">
        <v>12</v>
      </c>
      <c r="B4" s="4" t="s">
        <v>100</v>
      </c>
      <c r="C4">
        <v>10</v>
      </c>
      <c r="D4" t="str">
        <f t="shared" si="0"/>
        <v>MF_TUBE-SUP01.SLDASM</v>
      </c>
      <c r="E4" t="s">
        <v>35</v>
      </c>
      <c r="F4" s="1" t="s">
        <v>63</v>
      </c>
      <c r="G4" t="s">
        <v>55</v>
      </c>
      <c r="H4" s="1" t="s">
        <v>110</v>
      </c>
      <c r="I4" s="3"/>
    </row>
    <row r="5" spans="1:9" x14ac:dyDescent="0.25">
      <c r="A5" t="s">
        <v>13</v>
      </c>
      <c r="B5" s="4" t="s">
        <v>101</v>
      </c>
      <c r="C5">
        <v>1</v>
      </c>
      <c r="D5" t="str">
        <f t="shared" si="0"/>
        <v>MF_TUBE-DIR01.SLDASM</v>
      </c>
      <c r="E5" t="s">
        <v>36</v>
      </c>
      <c r="F5" s="1" t="s">
        <v>64</v>
      </c>
      <c r="G5" t="s">
        <v>5</v>
      </c>
      <c r="H5" s="1" t="s">
        <v>111</v>
      </c>
      <c r="I5" s="3"/>
    </row>
    <row r="6" spans="1:9" x14ac:dyDescent="0.25">
      <c r="A6" t="s">
        <v>15</v>
      </c>
      <c r="B6" s="4" t="s">
        <v>102</v>
      </c>
      <c r="C6">
        <v>1</v>
      </c>
      <c r="D6" t="str">
        <f t="shared" si="0"/>
        <v>MF_TUBE-SEL01.SLDASM</v>
      </c>
      <c r="E6" t="s">
        <v>37</v>
      </c>
      <c r="F6" s="1" t="s">
        <v>65</v>
      </c>
      <c r="G6" t="s">
        <v>5</v>
      </c>
      <c r="H6" s="1" t="s">
        <v>112</v>
      </c>
      <c r="I6" s="3"/>
    </row>
    <row r="7" spans="1:9" x14ac:dyDescent="0.25">
      <c r="A7" t="s">
        <v>24</v>
      </c>
      <c r="B7" s="4" t="s">
        <v>103</v>
      </c>
      <c r="C7">
        <v>1</v>
      </c>
      <c r="D7" t="str">
        <f t="shared" si="0"/>
        <v>MF_TIGE-SEL01.SLDASM</v>
      </c>
      <c r="E7" t="s">
        <v>38</v>
      </c>
      <c r="F7" s="1" t="s">
        <v>66</v>
      </c>
      <c r="G7" t="s">
        <v>56</v>
      </c>
      <c r="H7" s="1" t="s">
        <v>113</v>
      </c>
      <c r="I7" s="3"/>
    </row>
    <row r="8" spans="1:9" x14ac:dyDescent="0.25">
      <c r="A8" t="s">
        <v>25</v>
      </c>
      <c r="B8" s="4" t="s">
        <v>87</v>
      </c>
      <c r="C8">
        <v>1</v>
      </c>
      <c r="D8" t="str">
        <f t="shared" si="0"/>
        <v>MF_SELLE01.SLDASM</v>
      </c>
      <c r="E8" t="s">
        <v>39</v>
      </c>
      <c r="F8" s="1" t="s">
        <v>67</v>
      </c>
      <c r="G8" t="s">
        <v>57</v>
      </c>
      <c r="H8" s="1" t="s">
        <v>111</v>
      </c>
      <c r="I8" s="3"/>
    </row>
    <row r="9" spans="1:9" x14ac:dyDescent="0.25">
      <c r="A9" t="s">
        <v>16</v>
      </c>
      <c r="B9" s="4" t="s">
        <v>88</v>
      </c>
      <c r="C9">
        <v>1</v>
      </c>
      <c r="D9" t="str">
        <f t="shared" si="0"/>
        <v>MF_BOITIER01.SLDASM</v>
      </c>
      <c r="E9" t="s">
        <v>28</v>
      </c>
      <c r="F9" s="1" t="s">
        <v>68</v>
      </c>
      <c r="G9" t="s">
        <v>57</v>
      </c>
      <c r="H9" s="1" t="s">
        <v>109</v>
      </c>
      <c r="I9" s="3"/>
    </row>
    <row r="10" spans="1:9" x14ac:dyDescent="0.25">
      <c r="A10" t="s">
        <v>17</v>
      </c>
      <c r="B10" s="4" t="s">
        <v>89</v>
      </c>
      <c r="C10">
        <v>1</v>
      </c>
      <c r="D10" t="str">
        <f t="shared" si="0"/>
        <v>MF_DERAIL01.SLDASM</v>
      </c>
      <c r="E10" t="s">
        <v>40</v>
      </c>
      <c r="F10" s="1" t="s">
        <v>69</v>
      </c>
      <c r="G10" t="s">
        <v>5</v>
      </c>
      <c r="H10" s="1" t="s">
        <v>111</v>
      </c>
      <c r="I10" s="3"/>
    </row>
    <row r="11" spans="1:9" x14ac:dyDescent="0.25">
      <c r="A11" t="s">
        <v>18</v>
      </c>
      <c r="B11" s="4" t="s">
        <v>90</v>
      </c>
      <c r="C11">
        <v>1</v>
      </c>
      <c r="D11" t="str">
        <f t="shared" si="0"/>
        <v>MF_PEDALES01.SLDASM</v>
      </c>
      <c r="E11" t="s">
        <v>41</v>
      </c>
      <c r="F11" s="1" t="s">
        <v>70</v>
      </c>
      <c r="G11" t="s">
        <v>58</v>
      </c>
      <c r="H11" s="1" t="s">
        <v>111</v>
      </c>
      <c r="I11" s="3"/>
    </row>
    <row r="12" spans="1:9" x14ac:dyDescent="0.25">
      <c r="A12" t="s">
        <v>119</v>
      </c>
      <c r="B12" s="4" t="s">
        <v>91</v>
      </c>
      <c r="C12">
        <v>1</v>
      </c>
      <c r="D12" t="str">
        <f t="shared" si="0"/>
        <v>MF_BLOCVIT01.SLDASM</v>
      </c>
      <c r="E12" t="s">
        <v>42</v>
      </c>
      <c r="F12" s="1" t="s">
        <v>71</v>
      </c>
      <c r="G12" t="s">
        <v>58</v>
      </c>
      <c r="H12" s="1" t="s">
        <v>109</v>
      </c>
      <c r="I12" s="3"/>
    </row>
    <row r="13" spans="1:9" x14ac:dyDescent="0.25">
      <c r="A13" t="s">
        <v>19</v>
      </c>
      <c r="B13" s="4" t="s">
        <v>104</v>
      </c>
      <c r="C13">
        <v>1</v>
      </c>
      <c r="D13" t="str">
        <f t="shared" si="0"/>
        <v>MF_TUBE-OBL01.SLDASM</v>
      </c>
      <c r="E13" t="s">
        <v>43</v>
      </c>
      <c r="F13" s="1" t="s">
        <v>72</v>
      </c>
      <c r="G13" t="s">
        <v>58</v>
      </c>
      <c r="H13" s="1" t="s">
        <v>114</v>
      </c>
      <c r="I13" s="3"/>
    </row>
    <row r="14" spans="1:9" x14ac:dyDescent="0.25">
      <c r="A14" t="s">
        <v>20</v>
      </c>
      <c r="B14" s="4" t="s">
        <v>92</v>
      </c>
      <c r="C14">
        <v>10</v>
      </c>
      <c r="D14" t="str">
        <f t="shared" si="0"/>
        <v>MF_FOURCHE01.SLDASM</v>
      </c>
      <c r="E14" t="s">
        <v>44</v>
      </c>
      <c r="F14" s="1" t="s">
        <v>73</v>
      </c>
      <c r="G14" t="s">
        <v>5</v>
      </c>
      <c r="H14" s="1" t="s">
        <v>115</v>
      </c>
      <c r="I14" s="3"/>
    </row>
    <row r="15" spans="1:9" x14ac:dyDescent="0.25">
      <c r="A15" t="s">
        <v>21</v>
      </c>
      <c r="B15" s="4" t="s">
        <v>93</v>
      </c>
      <c r="C15">
        <v>1</v>
      </c>
      <c r="D15" t="str">
        <f t="shared" si="0"/>
        <v>MF_BASE01.SLDASM</v>
      </c>
      <c r="E15" t="s">
        <v>32</v>
      </c>
      <c r="F15" s="1" t="s">
        <v>74</v>
      </c>
      <c r="G15" t="s">
        <v>55</v>
      </c>
      <c r="H15" s="1" t="s">
        <v>116</v>
      </c>
      <c r="I15" s="3"/>
    </row>
    <row r="16" spans="1:9" x14ac:dyDescent="0.25">
      <c r="A16" s="2" t="s">
        <v>7</v>
      </c>
      <c r="B16" s="4" t="s">
        <v>94</v>
      </c>
      <c r="C16">
        <v>1</v>
      </c>
      <c r="D16" t="str">
        <f t="shared" si="0"/>
        <v>MF_ROUES01.SLDASM</v>
      </c>
      <c r="E16" t="s">
        <v>47</v>
      </c>
      <c r="F16" s="1" t="s">
        <v>75</v>
      </c>
      <c r="G16" t="s">
        <v>59</v>
      </c>
      <c r="H16" s="1" t="s">
        <v>117</v>
      </c>
      <c r="I16" s="3"/>
    </row>
    <row r="17" spans="1:9" x14ac:dyDescent="0.25">
      <c r="A17" s="2" t="s">
        <v>22</v>
      </c>
      <c r="B17" s="4" t="s">
        <v>95</v>
      </c>
      <c r="C17">
        <v>1</v>
      </c>
      <c r="D17" t="str">
        <f t="shared" si="0"/>
        <v>MF_ROUEAV01.SLDASM</v>
      </c>
      <c r="E17" t="s">
        <v>45</v>
      </c>
      <c r="F17" s="1" t="s">
        <v>76</v>
      </c>
      <c r="G17" t="s">
        <v>59</v>
      </c>
      <c r="H17" s="1" t="s">
        <v>109</v>
      </c>
      <c r="I17" s="3"/>
    </row>
    <row r="18" spans="1:9" x14ac:dyDescent="0.25">
      <c r="A18" s="2" t="s">
        <v>23</v>
      </c>
      <c r="B18" s="4" t="s">
        <v>96</v>
      </c>
      <c r="C18">
        <v>1</v>
      </c>
      <c r="D18" t="str">
        <f t="shared" si="0"/>
        <v>MF_ROUEAR01.SLDASM</v>
      </c>
      <c r="E18" t="s">
        <v>46</v>
      </c>
      <c r="F18" s="1" t="s">
        <v>77</v>
      </c>
      <c r="G18" t="s">
        <v>57</v>
      </c>
      <c r="H18" s="1" t="s">
        <v>117</v>
      </c>
      <c r="I18" s="3"/>
    </row>
    <row r="19" spans="1:9" x14ac:dyDescent="0.25">
      <c r="A19" s="2" t="s">
        <v>8</v>
      </c>
      <c r="B19" s="4" t="s">
        <v>105</v>
      </c>
      <c r="C19">
        <v>1</v>
      </c>
      <c r="D19" t="str">
        <f t="shared" si="0"/>
        <v>MF_BLOC-GUID01.SLDASM</v>
      </c>
      <c r="E19" t="s">
        <v>48</v>
      </c>
      <c r="F19" s="1" t="s">
        <v>78</v>
      </c>
      <c r="G19" t="s">
        <v>5</v>
      </c>
      <c r="H19" s="1" t="s">
        <v>117</v>
      </c>
      <c r="I19" s="3"/>
    </row>
    <row r="20" spans="1:9" x14ac:dyDescent="0.25">
      <c r="A20" s="2" t="s">
        <v>9</v>
      </c>
      <c r="B20" s="4" t="s">
        <v>106</v>
      </c>
      <c r="C20">
        <v>2</v>
      </c>
      <c r="D20" t="str">
        <f t="shared" si="0"/>
        <v>MF_BLOC-FR01.SLDASM</v>
      </c>
      <c r="E20" t="s">
        <v>49</v>
      </c>
      <c r="F20" s="1" t="s">
        <v>79</v>
      </c>
      <c r="G20" t="s">
        <v>5</v>
      </c>
      <c r="H20" s="1" t="s">
        <v>109</v>
      </c>
      <c r="I20" s="3"/>
    </row>
    <row r="21" spans="1:9" x14ac:dyDescent="0.25">
      <c r="A21" s="2" t="s">
        <v>26</v>
      </c>
      <c r="B21" s="4" t="s">
        <v>97</v>
      </c>
      <c r="C21">
        <v>1</v>
      </c>
      <c r="D21" t="str">
        <f t="shared" si="0"/>
        <v>MF_ETRIER01.SLDASM</v>
      </c>
      <c r="E21" t="s">
        <v>50</v>
      </c>
      <c r="F21" s="1" t="s">
        <v>80</v>
      </c>
      <c r="G21" t="s">
        <v>58</v>
      </c>
      <c r="H21" s="1" t="s">
        <v>118</v>
      </c>
      <c r="I21" s="3"/>
    </row>
    <row r="22" spans="1:9" x14ac:dyDescent="0.25">
      <c r="A22" s="2" t="s">
        <v>27</v>
      </c>
      <c r="B22" s="4" t="s">
        <v>98</v>
      </c>
      <c r="C22">
        <v>4</v>
      </c>
      <c r="D22" t="str">
        <f t="shared" si="0"/>
        <v>MF_CABLFR01.SLDASM</v>
      </c>
      <c r="E22" t="s">
        <v>51</v>
      </c>
      <c r="F22" s="1" t="s">
        <v>81</v>
      </c>
      <c r="G22" t="s">
        <v>60</v>
      </c>
      <c r="H22" s="1" t="s">
        <v>111</v>
      </c>
      <c r="I22" s="3"/>
    </row>
    <row r="23" spans="1:9" x14ac:dyDescent="0.25">
      <c r="A23" s="2" t="s">
        <v>120</v>
      </c>
      <c r="B23" s="4" t="s">
        <v>99</v>
      </c>
      <c r="C23">
        <v>2</v>
      </c>
      <c r="D23" t="str">
        <f t="shared" si="0"/>
        <v>MF_POIGNFR01.SLDASM</v>
      </c>
      <c r="E23" t="s">
        <v>52</v>
      </c>
      <c r="F23" s="1" t="s">
        <v>82</v>
      </c>
      <c r="G23" t="s">
        <v>5</v>
      </c>
      <c r="H23" s="1" t="s">
        <v>109</v>
      </c>
      <c r="I23" s="3"/>
    </row>
    <row r="24" spans="1:9" x14ac:dyDescent="0.25">
      <c r="A24" s="2" t="s">
        <v>10</v>
      </c>
      <c r="B24" s="4" t="s">
        <v>107</v>
      </c>
      <c r="C24">
        <v>1</v>
      </c>
      <c r="D24" t="str">
        <f t="shared" si="0"/>
        <v>MF_BLOC-TRANSMI01.SLDASM</v>
      </c>
      <c r="E24" t="s">
        <v>53</v>
      </c>
      <c r="F24" s="1" t="s">
        <v>83</v>
      </c>
      <c r="G24" t="s">
        <v>58</v>
      </c>
      <c r="H24" s="1" t="s">
        <v>111</v>
      </c>
      <c r="I24" s="3"/>
    </row>
    <row r="25" spans="1:9" x14ac:dyDescent="0.25">
      <c r="A25" s="2" t="s">
        <v>11</v>
      </c>
      <c r="B25" s="4" t="s">
        <v>108</v>
      </c>
      <c r="C25">
        <v>2</v>
      </c>
      <c r="D25" t="str">
        <f t="shared" si="0"/>
        <v>MF_KIT-PEINT01.SLDASM</v>
      </c>
      <c r="E25" t="s">
        <v>54</v>
      </c>
      <c r="F25" s="1" t="s">
        <v>84</v>
      </c>
      <c r="G25" t="s">
        <v>58</v>
      </c>
      <c r="H25" s="1" t="s">
        <v>111</v>
      </c>
      <c r="I25" s="3"/>
    </row>
  </sheetData>
  <phoneticPr fontId="18" type="noConversion"/>
  <pageMargins left="0.78740157499999996" right="0.78740157499999996" top="0.984251969" bottom="0.984251969" header="0.4921259845" footer="0.492125984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D9253CC70CBB4F813C44C8AD5EB727" ma:contentTypeVersion="26" ma:contentTypeDescription="Crée un document." ma:contentTypeScope="" ma:versionID="385973eea457958ed471b11ba6a5808b">
  <xsd:schema xmlns:xsd="http://www.w3.org/2001/XMLSchema" xmlns:xs="http://www.w3.org/2001/XMLSchema" xmlns:p="http://schemas.microsoft.com/office/2006/metadata/properties" xmlns:ns1="http://schemas.microsoft.com/sharepoint/v3" xmlns:ns2="35224b7e-3777-44a4-8c78-1d88d38e8fff" xmlns:ns3="c30502e5-a6c0-4060-b85d-43e1b0f02ad1" targetNamespace="http://schemas.microsoft.com/office/2006/metadata/properties" ma:root="true" ma:fieldsID="350178629335b4175260baa211fee75d" ns1:_="" ns2:_="" ns3:_="">
    <xsd:import namespace="http://schemas.microsoft.com/sharepoint/v3"/>
    <xsd:import namespace="35224b7e-3777-44a4-8c78-1d88d38e8fff"/>
    <xsd:import namespace="c30502e5-a6c0-4060-b85d-43e1b0f02a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_Flow_SignoffStatus" minOccurs="0"/>
                <xsd:element ref="ns3:SharedWithUsers" minOccurs="0"/>
                <xsd:element ref="ns3:SharedWithDetails" minOccurs="0"/>
                <xsd:element ref="ns2:Commentaire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OCIETE" minOccurs="0"/>
                <xsd:element ref="ns2:ARTICLE" minOccurs="0"/>
                <xsd:element ref="ns2:ARTICLECC" minOccurs="0"/>
                <xsd:element ref="ns2:LIBART" minOccurs="0"/>
                <xsd:element ref="ns1:Categories" minOccurs="0"/>
                <xsd:element ref="ns2:Entreprise" minOccurs="0"/>
                <xsd:element ref="ns2:Langue" minOccurs="0"/>
                <xsd:element ref="ns2:Test1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tegories" ma:index="26" nillable="true" ma:displayName="Catégories" ma:internalName="Categorie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24b7e-3777-44a4-8c78-1d88d38e8f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2" nillable="true" ma:displayName="État de validation" ma:internalName="_x0024_Resources_x003a_core_x002c_Signoff_Status_x003b_">
      <xsd:simpleType>
        <xsd:restriction base="dms:Text"/>
      </xsd:simpleType>
    </xsd:element>
    <xsd:element name="Commentaire" ma:index="15" nillable="true" ma:displayName="Commentaire" ma:description="Suite échange sur ce document avec Romain le 06/11/2019, attente de certaines précisions de la part de Romain sur cette expression de besoins " ma:format="Dropdown" ma:internalName="Commentair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SOCIETE" ma:index="19" nillable="true" ma:displayName="SOCIETE" ma:internalName="SOCIETE">
      <xsd:simpleType>
        <xsd:restriction base="dms:Text">
          <xsd:maxLength value="255"/>
        </xsd:restriction>
      </xsd:simpleType>
    </xsd:element>
    <xsd:element name="ARTICLE" ma:index="20" nillable="true" ma:displayName="ARTICLE" ma:internalName="ARTICLE">
      <xsd:simpleType>
        <xsd:restriction base="dms:Text">
          <xsd:maxLength value="255"/>
        </xsd:restriction>
      </xsd:simpleType>
    </xsd:element>
    <xsd:element name="ARTICLECC" ma:index="21" nillable="true" ma:displayName="ARTICLECC" ma:internalName="ARTICLECC">
      <xsd:simpleType>
        <xsd:restriction base="dms:Text">
          <xsd:maxLength value="255"/>
        </xsd:restriction>
      </xsd:simpleType>
    </xsd:element>
    <xsd:element name="LIBART" ma:index="22" nillable="true" ma:displayName="LIBART" ma:internalName="LIBART">
      <xsd:simpleType>
        <xsd:restriction base="dms:Text">
          <xsd:maxLength value="255"/>
        </xsd:restriction>
      </xsd:simpleType>
    </xsd:element>
    <xsd:element name="Entreprise" ma:index="28" nillable="true" ma:displayName="Entreprise" ma:internalName="Entreprise">
      <xsd:simpleType>
        <xsd:restriction base="dms:Text">
          <xsd:maxLength value="255"/>
        </xsd:restriction>
      </xsd:simpleType>
    </xsd:element>
    <xsd:element name="Langue" ma:index="29" nillable="true" ma:displayName="Langue" ma:internalName="Langue">
      <xsd:simpleType>
        <xsd:restriction base="dms:Text">
          <xsd:maxLength value="255"/>
        </xsd:restriction>
      </xsd:simpleType>
    </xsd:element>
    <xsd:element name="Test1" ma:index="30" nillable="true" ma:displayName="Test1" ma:internalName="Test1">
      <xsd:simpleType>
        <xsd:restriction base="dms:Text">
          <xsd:maxLength value="255"/>
        </xsd:restriction>
      </xsd:simpleType>
    </xsd:element>
    <xsd:element name="MediaServiceAutoKeyPoints" ma:index="3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502e5-a6c0-4060-b85d-43e1b0f02ad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 ma:index="24" ma:displayName="Objet"/>
        <xsd:element ref="dc:description" minOccurs="0" maxOccurs="1" ma:index="27" ma:displayName="Commentaires"/>
        <xsd:element name="keywords" minOccurs="0" maxOccurs="1" type="xsd:string" ma:index="23" ma:displayName="Mots clés"/>
        <xsd:element ref="dc:language" minOccurs="0" maxOccurs="1"/>
        <xsd:element name="category" minOccurs="0" maxOccurs="1" type="xsd:string" ma:index="25" ma:displayName="Caté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ART xmlns="35224b7e-3777-44a4-8c78-1d88d38e8fff" xsi:nil="true"/>
    <Commentaire xmlns="35224b7e-3777-44a4-8c78-1d88d38e8fff" xsi:nil="true"/>
    <Test1 xmlns="35224b7e-3777-44a4-8c78-1d88d38e8fff" xsi:nil="true"/>
    <Langue xmlns="35224b7e-3777-44a4-8c78-1d88d38e8fff" xsi:nil="true"/>
    <Entreprise xmlns="35224b7e-3777-44a4-8c78-1d88d38e8fff" xsi:nil="true"/>
    <SOCIETE xmlns="35224b7e-3777-44a4-8c78-1d88d38e8fff" xsi:nil="true"/>
    <ARTICLE xmlns="35224b7e-3777-44a4-8c78-1d88d38e8fff" xsi:nil="true"/>
    <_Flow_SignoffStatus xmlns="35224b7e-3777-44a4-8c78-1d88d38e8fff" xsi:nil="true"/>
    <Categories xmlns="http://schemas.microsoft.com/sharepoint/v3" xsi:nil="true"/>
    <ARTICLECC xmlns="35224b7e-3777-44a4-8c78-1d88d38e8fff" xsi:nil="true"/>
  </documentManagement>
</p:properties>
</file>

<file path=customXml/itemProps1.xml><?xml version="1.0" encoding="utf-8"?>
<ds:datastoreItem xmlns:ds="http://schemas.openxmlformats.org/officeDocument/2006/customXml" ds:itemID="{8336A64D-02EF-4DE4-8FD5-2C09DFC44519}"/>
</file>

<file path=customXml/itemProps2.xml><?xml version="1.0" encoding="utf-8"?>
<ds:datastoreItem xmlns:ds="http://schemas.openxmlformats.org/officeDocument/2006/customXml" ds:itemID="{3125509E-2D9F-4943-9390-72E144C4C166}"/>
</file>

<file path=customXml/itemProps3.xml><?xml version="1.0" encoding="utf-8"?>
<ds:datastoreItem xmlns:ds="http://schemas.openxmlformats.org/officeDocument/2006/customXml" ds:itemID="{C3DB42C9-8011-469A-ACF2-99FA7E9CE0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MF_VELO01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SASSARY</dc:creator>
  <cp:lastModifiedBy>Alexis CHAPEL</cp:lastModifiedBy>
  <dcterms:created xsi:type="dcterms:W3CDTF">2022-06-20T18:21:51Z</dcterms:created>
  <dcterms:modified xsi:type="dcterms:W3CDTF">2022-11-03T11:19:21Z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0x0101002AD9253CC70CBB4F813C44C8AD5EB727</vt:lpwstr>
  </property>
</Properties>
</file>